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THANH GIONG\Desktop\K10\gui xin ý kien\"/>
    </mc:Choice>
  </mc:AlternateContent>
  <xr:revisionPtr revIDLastSave="0" documentId="13_ncr:1_{1F5300B3-E12E-4EE1-9C0A-D109A2B58FA2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1 NĂM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0" i="1" l="1"/>
  <c r="D28" i="1" l="1"/>
  <c r="D27" i="1"/>
  <c r="D25" i="1" l="1"/>
  <c r="D26" i="1"/>
  <c r="D29" i="1"/>
  <c r="D31" i="1"/>
  <c r="D32" i="1"/>
  <c r="D33" i="1"/>
  <c r="D24" i="1" l="1"/>
  <c r="D34" i="1" s="1"/>
</calcChain>
</file>

<file path=xl/sharedStrings.xml><?xml version="1.0" encoding="utf-8"?>
<sst xmlns="http://schemas.openxmlformats.org/spreadsheetml/2006/main" count="42" uniqueCount="42">
  <si>
    <t>MỤC</t>
  </si>
  <si>
    <t>TIỂU MỤC</t>
  </si>
  <si>
    <t>NỘI DUNG CHI</t>
  </si>
  <si>
    <t>A</t>
  </si>
  <si>
    <t>B</t>
  </si>
  <si>
    <t>C</t>
  </si>
  <si>
    <t>0130</t>
  </si>
  <si>
    <t>Chi về hàng hóa, dịch vụ</t>
  </si>
  <si>
    <t>Chi phí nghiệp vụ chuyên môn của từng ngành</t>
  </si>
  <si>
    <t>Chi mua hàng hoá, vật tư dùng cho chuyên môn của từng ngành</t>
  </si>
  <si>
    <t>Thuốc 12 tháng * 1.000.000đ</t>
  </si>
  <si>
    <t>Trang thiết bị kỹ thuật chuyên dụng (không phải là tài sản cố định)</t>
  </si>
  <si>
    <t>Huyết áp, ống nghe 2 bộ x 1.000.000đ,…</t>
  </si>
  <si>
    <t>Chi mua, in ấn, phô tô tài liệu chỉ dùng cho chuyên môn của ngành</t>
  </si>
  <si>
    <t>Mẫu biểu chuyên môn</t>
  </si>
  <si>
    <t>Đồng phục, trang phục</t>
  </si>
  <si>
    <t>Bộ quần áo chuyên môn 2 bộ /năm/người;  5 bộ*580.000đ , 1*780.0000đ</t>
  </si>
  <si>
    <t>Bảo hộ lao động</t>
  </si>
  <si>
    <t>Sách, tài liệu, chế độ dùng cho công tác chuyên môn của ngành (không phải là tài sản cố định)</t>
  </si>
  <si>
    <t>Chi mua súc vật dùng cho hoạt động chuyên môn của ngành</t>
  </si>
  <si>
    <t>Chi mật phí</t>
  </si>
  <si>
    <t>Chi nuôi phạm nhân, can phạm</t>
  </si>
  <si>
    <t>Chi thanh toán hợp đồng thực hiện nghiệp vụ chuyên môn</t>
  </si>
  <si>
    <t>Chi trả nhuận bút theo chế độ</t>
  </si>
  <si>
    <t>Chi phí nghiệp vụ bảo quản theo chế độ</t>
  </si>
  <si>
    <t>Chi hỗ trợ xây dựng văn bản qui phạm pháp luật</t>
  </si>
  <si>
    <t>Chi phí nhập, xuất hàng dự trữ quốc gia</t>
  </si>
  <si>
    <t>Chi thực hiện nghiên cứu đề tài</t>
  </si>
  <si>
    <t>Chi phí khác</t>
  </si>
  <si>
    <t xml:space="preserve"> Hỗ trợ cho thành viên hội đồng tự quản 4 định xuất x 0,3 x 2.340.000đ x 12 tháng  </t>
  </si>
  <si>
    <t xml:space="preserve">Chăn 18 BN*1.200.000đ (01 chiếc/người/2 năm) </t>
  </si>
  <si>
    <t>Màn 18 BN*300.000đ (01 chiếc/người/2 năm)</t>
  </si>
  <si>
    <t xml:space="preserve">Quần áo ấm bệnh nhân 800.000 x 18 BN ( 01 bộ người/ năm) </t>
  </si>
  <si>
    <t>Dép 18 đôi * 200.000đ (1 đôi /năm)</t>
  </si>
  <si>
    <t xml:space="preserve">Giầy vải cao cổ: 18 đôi * 400.000đ (01 đôi/người/năm) </t>
  </si>
  <si>
    <t>Tiền ăn Bệnh nhân 18 x 2.340.000đ x 12 tháng (Hỗ trợ mức lương cơ sở/người bệnh/tháng</t>
  </si>
  <si>
    <t xml:space="preserve">Chiếu 18 bệnh nhân * 150.000đ (01 chiếc/năm) </t>
  </si>
  <si>
    <t xml:space="preserve">Quần áo bệnh nhân 18 BN*2 bộ x 700.000đ/bộ (02 bộ người/năm) </t>
  </si>
  <si>
    <t>Dự kiến kinh phí năm 2026</t>
  </si>
  <si>
    <t>Thuyết minh dự toán</t>
  </si>
  <si>
    <t xml:space="preserve"> THUYẾT MINH DỰ KIẾN KINH PHÍ HỖ TRỢ CHẾ ĐỘ BỆNH NHÂN KHU ĐIỀU TRỊ PHONG K10/NĂM</t>
  </si>
  <si>
    <t xml:space="preserve">ĐVT: Đồng.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</si>
</sst>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4">
    <xf numFmtId="0" fontId="0" fillId="0" borderId="0" xfId="0"/>
    <xf numFmtId="165" fontId="2" fillId="2" borderId="0" xfId="1" applyNumberFormat="1" applyFont="1" applyFill="1" applyAlignment="1">
      <alignment vertical="center" wrapText="1"/>
    </xf>
    <xf numFmtId="165" fontId="2" fillId="2" borderId="0" xfId="1" applyNumberFormat="1" applyFont="1" applyFill="1" applyAlignment="1">
      <alignment horizontal="center" vertical="center" wrapText="1"/>
    </xf>
    <xf numFmtId="0" fontId="2" fillId="2" borderId="0" xfId="0" applyFont="1" applyFill="1"/>
    <xf numFmtId="165" fontId="2" fillId="2" borderId="1" xfId="1" applyNumberFormat="1" applyFont="1" applyFill="1" applyBorder="1" applyAlignment="1">
      <alignment horizontal="left" vertical="center" wrapText="1"/>
    </xf>
    <xf numFmtId="165" fontId="3" fillId="2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3" fillId="2" borderId="0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4" fillId="2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vertical="center" wrapText="1"/>
    </xf>
    <xf numFmtId="165" fontId="3" fillId="0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165" fontId="2" fillId="2" borderId="0" xfId="1" applyNumberFormat="1" applyFont="1" applyFill="1"/>
    <xf numFmtId="165" fontId="2" fillId="2" borderId="0" xfId="0" applyNumberFormat="1" applyFont="1" applyFill="1"/>
    <xf numFmtId="165" fontId="3" fillId="2" borderId="0" xfId="1" applyNumberFormat="1" applyFont="1" applyFill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3" fillId="2" borderId="0" xfId="1" applyNumberFormat="1" applyFont="1" applyFill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165" fontId="4" fillId="2" borderId="1" xfId="1" applyNumberFormat="1" applyFont="1" applyFill="1" applyBorder="1" applyAlignment="1">
      <alignment vertical="center" wrapText="1"/>
    </xf>
    <xf numFmtId="165" fontId="5" fillId="2" borderId="0" xfId="1" applyNumberFormat="1" applyFont="1" applyFill="1" applyBorder="1" applyAlignment="1">
      <alignment horizontal="right" vertical="center" wrapText="1"/>
    </xf>
  </cellXfs>
  <cellStyles count="3">
    <cellStyle name="Comma" xfId="1" builtinId="3"/>
    <cellStyle name="Comma 7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7"/>
  <sheetViews>
    <sheetView tabSelected="1" workbookViewId="0">
      <selection activeCell="G5" sqref="G5"/>
    </sheetView>
  </sheetViews>
  <sheetFormatPr defaultColWidth="10.125" defaultRowHeight="15.75" x14ac:dyDescent="0.25"/>
  <cols>
    <col min="1" max="1" width="10.125" style="11"/>
    <col min="2" max="2" width="10.125" style="12"/>
    <col min="3" max="3" width="66.75" style="10" customWidth="1"/>
    <col min="4" max="4" width="14" style="10" customWidth="1"/>
    <col min="5" max="5" width="16.5" style="10" customWidth="1"/>
    <col min="6" max="6" width="16.25" style="10" bestFit="1" customWidth="1"/>
    <col min="7" max="7" width="13.75" style="10" bestFit="1" customWidth="1"/>
    <col min="8" max="250" width="10.125" style="10"/>
    <col min="251" max="251" width="45.75" style="10" customWidth="1"/>
    <col min="252" max="252" width="20.125" style="10" customWidth="1"/>
    <col min="253" max="253" width="0" style="10" hidden="1" customWidth="1"/>
    <col min="254" max="258" width="25" style="10" customWidth="1"/>
    <col min="259" max="259" width="13.75" style="10" customWidth="1"/>
    <col min="260" max="506" width="10.125" style="10"/>
    <col min="507" max="507" width="45.75" style="10" customWidth="1"/>
    <col min="508" max="508" width="20.125" style="10" customWidth="1"/>
    <col min="509" max="509" width="0" style="10" hidden="1" customWidth="1"/>
    <col min="510" max="514" width="25" style="10" customWidth="1"/>
    <col min="515" max="515" width="13.75" style="10" customWidth="1"/>
    <col min="516" max="762" width="10.125" style="10"/>
    <col min="763" max="763" width="45.75" style="10" customWidth="1"/>
    <col min="764" max="764" width="20.125" style="10" customWidth="1"/>
    <col min="765" max="765" width="0" style="10" hidden="1" customWidth="1"/>
    <col min="766" max="770" width="25" style="10" customWidth="1"/>
    <col min="771" max="771" width="13.75" style="10" customWidth="1"/>
    <col min="772" max="1018" width="10.125" style="10"/>
    <col min="1019" max="1019" width="45.75" style="10" customWidth="1"/>
    <col min="1020" max="1020" width="20.125" style="10" customWidth="1"/>
    <col min="1021" max="1021" width="0" style="10" hidden="1" customWidth="1"/>
    <col min="1022" max="1026" width="25" style="10" customWidth="1"/>
    <col min="1027" max="1027" width="13.75" style="10" customWidth="1"/>
    <col min="1028" max="1274" width="10.125" style="10"/>
    <col min="1275" max="1275" width="45.75" style="10" customWidth="1"/>
    <col min="1276" max="1276" width="20.125" style="10" customWidth="1"/>
    <col min="1277" max="1277" width="0" style="10" hidden="1" customWidth="1"/>
    <col min="1278" max="1282" width="25" style="10" customWidth="1"/>
    <col min="1283" max="1283" width="13.75" style="10" customWidth="1"/>
    <col min="1284" max="1530" width="10.125" style="10"/>
    <col min="1531" max="1531" width="45.75" style="10" customWidth="1"/>
    <col min="1532" max="1532" width="20.125" style="10" customWidth="1"/>
    <col min="1533" max="1533" width="0" style="10" hidden="1" customWidth="1"/>
    <col min="1534" max="1538" width="25" style="10" customWidth="1"/>
    <col min="1539" max="1539" width="13.75" style="10" customWidth="1"/>
    <col min="1540" max="1786" width="10.125" style="10"/>
    <col min="1787" max="1787" width="45.75" style="10" customWidth="1"/>
    <col min="1788" max="1788" width="20.125" style="10" customWidth="1"/>
    <col min="1789" max="1789" width="0" style="10" hidden="1" customWidth="1"/>
    <col min="1790" max="1794" width="25" style="10" customWidth="1"/>
    <col min="1795" max="1795" width="13.75" style="10" customWidth="1"/>
    <col min="1796" max="2042" width="10.125" style="10"/>
    <col min="2043" max="2043" width="45.75" style="10" customWidth="1"/>
    <col min="2044" max="2044" width="20.125" style="10" customWidth="1"/>
    <col min="2045" max="2045" width="0" style="10" hidden="1" customWidth="1"/>
    <col min="2046" max="2050" width="25" style="10" customWidth="1"/>
    <col min="2051" max="2051" width="13.75" style="10" customWidth="1"/>
    <col min="2052" max="2298" width="10.125" style="10"/>
    <col min="2299" max="2299" width="45.75" style="10" customWidth="1"/>
    <col min="2300" max="2300" width="20.125" style="10" customWidth="1"/>
    <col min="2301" max="2301" width="0" style="10" hidden="1" customWidth="1"/>
    <col min="2302" max="2306" width="25" style="10" customWidth="1"/>
    <col min="2307" max="2307" width="13.75" style="10" customWidth="1"/>
    <col min="2308" max="2554" width="10.125" style="10"/>
    <col min="2555" max="2555" width="45.75" style="10" customWidth="1"/>
    <col min="2556" max="2556" width="20.125" style="10" customWidth="1"/>
    <col min="2557" max="2557" width="0" style="10" hidden="1" customWidth="1"/>
    <col min="2558" max="2562" width="25" style="10" customWidth="1"/>
    <col min="2563" max="2563" width="13.75" style="10" customWidth="1"/>
    <col min="2564" max="2810" width="10.125" style="10"/>
    <col min="2811" max="2811" width="45.75" style="10" customWidth="1"/>
    <col min="2812" max="2812" width="20.125" style="10" customWidth="1"/>
    <col min="2813" max="2813" width="0" style="10" hidden="1" customWidth="1"/>
    <col min="2814" max="2818" width="25" style="10" customWidth="1"/>
    <col min="2819" max="2819" width="13.75" style="10" customWidth="1"/>
    <col min="2820" max="3066" width="10.125" style="10"/>
    <col min="3067" max="3067" width="45.75" style="10" customWidth="1"/>
    <col min="3068" max="3068" width="20.125" style="10" customWidth="1"/>
    <col min="3069" max="3069" width="0" style="10" hidden="1" customWidth="1"/>
    <col min="3070" max="3074" width="25" style="10" customWidth="1"/>
    <col min="3075" max="3075" width="13.75" style="10" customWidth="1"/>
    <col min="3076" max="3322" width="10.125" style="10"/>
    <col min="3323" max="3323" width="45.75" style="10" customWidth="1"/>
    <col min="3324" max="3324" width="20.125" style="10" customWidth="1"/>
    <col min="3325" max="3325" width="0" style="10" hidden="1" customWidth="1"/>
    <col min="3326" max="3330" width="25" style="10" customWidth="1"/>
    <col min="3331" max="3331" width="13.75" style="10" customWidth="1"/>
    <col min="3332" max="3578" width="10.125" style="10"/>
    <col min="3579" max="3579" width="45.75" style="10" customWidth="1"/>
    <col min="3580" max="3580" width="20.125" style="10" customWidth="1"/>
    <col min="3581" max="3581" width="0" style="10" hidden="1" customWidth="1"/>
    <col min="3582" max="3586" width="25" style="10" customWidth="1"/>
    <col min="3587" max="3587" width="13.75" style="10" customWidth="1"/>
    <col min="3588" max="3834" width="10.125" style="10"/>
    <col min="3835" max="3835" width="45.75" style="10" customWidth="1"/>
    <col min="3836" max="3836" width="20.125" style="10" customWidth="1"/>
    <col min="3837" max="3837" width="0" style="10" hidden="1" customWidth="1"/>
    <col min="3838" max="3842" width="25" style="10" customWidth="1"/>
    <col min="3843" max="3843" width="13.75" style="10" customWidth="1"/>
    <col min="3844" max="4090" width="10.125" style="10"/>
    <col min="4091" max="4091" width="45.75" style="10" customWidth="1"/>
    <col min="4092" max="4092" width="20.125" style="10" customWidth="1"/>
    <col min="4093" max="4093" width="0" style="10" hidden="1" customWidth="1"/>
    <col min="4094" max="4098" width="25" style="10" customWidth="1"/>
    <col min="4099" max="4099" width="13.75" style="10" customWidth="1"/>
    <col min="4100" max="4346" width="10.125" style="10"/>
    <col min="4347" max="4347" width="45.75" style="10" customWidth="1"/>
    <col min="4348" max="4348" width="20.125" style="10" customWidth="1"/>
    <col min="4349" max="4349" width="0" style="10" hidden="1" customWidth="1"/>
    <col min="4350" max="4354" width="25" style="10" customWidth="1"/>
    <col min="4355" max="4355" width="13.75" style="10" customWidth="1"/>
    <col min="4356" max="4602" width="10.125" style="10"/>
    <col min="4603" max="4603" width="45.75" style="10" customWidth="1"/>
    <col min="4604" max="4604" width="20.125" style="10" customWidth="1"/>
    <col min="4605" max="4605" width="0" style="10" hidden="1" customWidth="1"/>
    <col min="4606" max="4610" width="25" style="10" customWidth="1"/>
    <col min="4611" max="4611" width="13.75" style="10" customWidth="1"/>
    <col min="4612" max="4858" width="10.125" style="10"/>
    <col min="4859" max="4859" width="45.75" style="10" customWidth="1"/>
    <col min="4860" max="4860" width="20.125" style="10" customWidth="1"/>
    <col min="4861" max="4861" width="0" style="10" hidden="1" customWidth="1"/>
    <col min="4862" max="4866" width="25" style="10" customWidth="1"/>
    <col min="4867" max="4867" width="13.75" style="10" customWidth="1"/>
    <col min="4868" max="5114" width="10.125" style="10"/>
    <col min="5115" max="5115" width="45.75" style="10" customWidth="1"/>
    <col min="5116" max="5116" width="20.125" style="10" customWidth="1"/>
    <col min="5117" max="5117" width="0" style="10" hidden="1" customWidth="1"/>
    <col min="5118" max="5122" width="25" style="10" customWidth="1"/>
    <col min="5123" max="5123" width="13.75" style="10" customWidth="1"/>
    <col min="5124" max="5370" width="10.125" style="10"/>
    <col min="5371" max="5371" width="45.75" style="10" customWidth="1"/>
    <col min="5372" max="5372" width="20.125" style="10" customWidth="1"/>
    <col min="5373" max="5373" width="0" style="10" hidden="1" customWidth="1"/>
    <col min="5374" max="5378" width="25" style="10" customWidth="1"/>
    <col min="5379" max="5379" width="13.75" style="10" customWidth="1"/>
    <col min="5380" max="5626" width="10.125" style="10"/>
    <col min="5627" max="5627" width="45.75" style="10" customWidth="1"/>
    <col min="5628" max="5628" width="20.125" style="10" customWidth="1"/>
    <col min="5629" max="5629" width="0" style="10" hidden="1" customWidth="1"/>
    <col min="5630" max="5634" width="25" style="10" customWidth="1"/>
    <col min="5635" max="5635" width="13.75" style="10" customWidth="1"/>
    <col min="5636" max="5882" width="10.125" style="10"/>
    <col min="5883" max="5883" width="45.75" style="10" customWidth="1"/>
    <col min="5884" max="5884" width="20.125" style="10" customWidth="1"/>
    <col min="5885" max="5885" width="0" style="10" hidden="1" customWidth="1"/>
    <col min="5886" max="5890" width="25" style="10" customWidth="1"/>
    <col min="5891" max="5891" width="13.75" style="10" customWidth="1"/>
    <col min="5892" max="6138" width="10.125" style="10"/>
    <col min="6139" max="6139" width="45.75" style="10" customWidth="1"/>
    <col min="6140" max="6140" width="20.125" style="10" customWidth="1"/>
    <col min="6141" max="6141" width="0" style="10" hidden="1" customWidth="1"/>
    <col min="6142" max="6146" width="25" style="10" customWidth="1"/>
    <col min="6147" max="6147" width="13.75" style="10" customWidth="1"/>
    <col min="6148" max="6394" width="10.125" style="10"/>
    <col min="6395" max="6395" width="45.75" style="10" customWidth="1"/>
    <col min="6396" max="6396" width="20.125" style="10" customWidth="1"/>
    <col min="6397" max="6397" width="0" style="10" hidden="1" customWidth="1"/>
    <col min="6398" max="6402" width="25" style="10" customWidth="1"/>
    <col min="6403" max="6403" width="13.75" style="10" customWidth="1"/>
    <col min="6404" max="6650" width="10.125" style="10"/>
    <col min="6651" max="6651" width="45.75" style="10" customWidth="1"/>
    <col min="6652" max="6652" width="20.125" style="10" customWidth="1"/>
    <col min="6653" max="6653" width="0" style="10" hidden="1" customWidth="1"/>
    <col min="6654" max="6658" width="25" style="10" customWidth="1"/>
    <col min="6659" max="6659" width="13.75" style="10" customWidth="1"/>
    <col min="6660" max="6906" width="10.125" style="10"/>
    <col min="6907" max="6907" width="45.75" style="10" customWidth="1"/>
    <col min="6908" max="6908" width="20.125" style="10" customWidth="1"/>
    <col min="6909" max="6909" width="0" style="10" hidden="1" customWidth="1"/>
    <col min="6910" max="6914" width="25" style="10" customWidth="1"/>
    <col min="6915" max="6915" width="13.75" style="10" customWidth="1"/>
    <col min="6916" max="7162" width="10.125" style="10"/>
    <col min="7163" max="7163" width="45.75" style="10" customWidth="1"/>
    <col min="7164" max="7164" width="20.125" style="10" customWidth="1"/>
    <col min="7165" max="7165" width="0" style="10" hidden="1" customWidth="1"/>
    <col min="7166" max="7170" width="25" style="10" customWidth="1"/>
    <col min="7171" max="7171" width="13.75" style="10" customWidth="1"/>
    <col min="7172" max="7418" width="10.125" style="10"/>
    <col min="7419" max="7419" width="45.75" style="10" customWidth="1"/>
    <col min="7420" max="7420" width="20.125" style="10" customWidth="1"/>
    <col min="7421" max="7421" width="0" style="10" hidden="1" customWidth="1"/>
    <col min="7422" max="7426" width="25" style="10" customWidth="1"/>
    <col min="7427" max="7427" width="13.75" style="10" customWidth="1"/>
    <col min="7428" max="7674" width="10.125" style="10"/>
    <col min="7675" max="7675" width="45.75" style="10" customWidth="1"/>
    <col min="7676" max="7676" width="20.125" style="10" customWidth="1"/>
    <col min="7677" max="7677" width="0" style="10" hidden="1" customWidth="1"/>
    <col min="7678" max="7682" width="25" style="10" customWidth="1"/>
    <col min="7683" max="7683" width="13.75" style="10" customWidth="1"/>
    <col min="7684" max="7930" width="10.125" style="10"/>
    <col min="7931" max="7931" width="45.75" style="10" customWidth="1"/>
    <col min="7932" max="7932" width="20.125" style="10" customWidth="1"/>
    <col min="7933" max="7933" width="0" style="10" hidden="1" customWidth="1"/>
    <col min="7934" max="7938" width="25" style="10" customWidth="1"/>
    <col min="7939" max="7939" width="13.75" style="10" customWidth="1"/>
    <col min="7940" max="8186" width="10.125" style="10"/>
    <col min="8187" max="8187" width="45.75" style="10" customWidth="1"/>
    <col min="8188" max="8188" width="20.125" style="10" customWidth="1"/>
    <col min="8189" max="8189" width="0" style="10" hidden="1" customWidth="1"/>
    <col min="8190" max="8194" width="25" style="10" customWidth="1"/>
    <col min="8195" max="8195" width="13.75" style="10" customWidth="1"/>
    <col min="8196" max="8442" width="10.125" style="10"/>
    <col min="8443" max="8443" width="45.75" style="10" customWidth="1"/>
    <col min="8444" max="8444" width="20.125" style="10" customWidth="1"/>
    <col min="8445" max="8445" width="0" style="10" hidden="1" customWidth="1"/>
    <col min="8446" max="8450" width="25" style="10" customWidth="1"/>
    <col min="8451" max="8451" width="13.75" style="10" customWidth="1"/>
    <col min="8452" max="8698" width="10.125" style="10"/>
    <col min="8699" max="8699" width="45.75" style="10" customWidth="1"/>
    <col min="8700" max="8700" width="20.125" style="10" customWidth="1"/>
    <col min="8701" max="8701" width="0" style="10" hidden="1" customWidth="1"/>
    <col min="8702" max="8706" width="25" style="10" customWidth="1"/>
    <col min="8707" max="8707" width="13.75" style="10" customWidth="1"/>
    <col min="8708" max="8954" width="10.125" style="10"/>
    <col min="8955" max="8955" width="45.75" style="10" customWidth="1"/>
    <col min="8956" max="8956" width="20.125" style="10" customWidth="1"/>
    <col min="8957" max="8957" width="0" style="10" hidden="1" customWidth="1"/>
    <col min="8958" max="8962" width="25" style="10" customWidth="1"/>
    <col min="8963" max="8963" width="13.75" style="10" customWidth="1"/>
    <col min="8964" max="9210" width="10.125" style="10"/>
    <col min="9211" max="9211" width="45.75" style="10" customWidth="1"/>
    <col min="9212" max="9212" width="20.125" style="10" customWidth="1"/>
    <col min="9213" max="9213" width="0" style="10" hidden="1" customWidth="1"/>
    <col min="9214" max="9218" width="25" style="10" customWidth="1"/>
    <col min="9219" max="9219" width="13.75" style="10" customWidth="1"/>
    <col min="9220" max="9466" width="10.125" style="10"/>
    <col min="9467" max="9467" width="45.75" style="10" customWidth="1"/>
    <col min="9468" max="9468" width="20.125" style="10" customWidth="1"/>
    <col min="9469" max="9469" width="0" style="10" hidden="1" customWidth="1"/>
    <col min="9470" max="9474" width="25" style="10" customWidth="1"/>
    <col min="9475" max="9475" width="13.75" style="10" customWidth="1"/>
    <col min="9476" max="9722" width="10.125" style="10"/>
    <col min="9723" max="9723" width="45.75" style="10" customWidth="1"/>
    <col min="9724" max="9724" width="20.125" style="10" customWidth="1"/>
    <col min="9725" max="9725" width="0" style="10" hidden="1" customWidth="1"/>
    <col min="9726" max="9730" width="25" style="10" customWidth="1"/>
    <col min="9731" max="9731" width="13.75" style="10" customWidth="1"/>
    <col min="9732" max="9978" width="10.125" style="10"/>
    <col min="9979" max="9979" width="45.75" style="10" customWidth="1"/>
    <col min="9980" max="9980" width="20.125" style="10" customWidth="1"/>
    <col min="9981" max="9981" width="0" style="10" hidden="1" customWidth="1"/>
    <col min="9982" max="9986" width="25" style="10" customWidth="1"/>
    <col min="9987" max="9987" width="13.75" style="10" customWidth="1"/>
    <col min="9988" max="10234" width="10.125" style="10"/>
    <col min="10235" max="10235" width="45.75" style="10" customWidth="1"/>
    <col min="10236" max="10236" width="20.125" style="10" customWidth="1"/>
    <col min="10237" max="10237" width="0" style="10" hidden="1" customWidth="1"/>
    <col min="10238" max="10242" width="25" style="10" customWidth="1"/>
    <col min="10243" max="10243" width="13.75" style="10" customWidth="1"/>
    <col min="10244" max="10490" width="10.125" style="10"/>
    <col min="10491" max="10491" width="45.75" style="10" customWidth="1"/>
    <col min="10492" max="10492" width="20.125" style="10" customWidth="1"/>
    <col min="10493" max="10493" width="0" style="10" hidden="1" customWidth="1"/>
    <col min="10494" max="10498" width="25" style="10" customWidth="1"/>
    <col min="10499" max="10499" width="13.75" style="10" customWidth="1"/>
    <col min="10500" max="10746" width="10.125" style="10"/>
    <col min="10747" max="10747" width="45.75" style="10" customWidth="1"/>
    <col min="10748" max="10748" width="20.125" style="10" customWidth="1"/>
    <col min="10749" max="10749" width="0" style="10" hidden="1" customWidth="1"/>
    <col min="10750" max="10754" width="25" style="10" customWidth="1"/>
    <col min="10755" max="10755" width="13.75" style="10" customWidth="1"/>
    <col min="10756" max="11002" width="10.125" style="10"/>
    <col min="11003" max="11003" width="45.75" style="10" customWidth="1"/>
    <col min="11004" max="11004" width="20.125" style="10" customWidth="1"/>
    <col min="11005" max="11005" width="0" style="10" hidden="1" customWidth="1"/>
    <col min="11006" max="11010" width="25" style="10" customWidth="1"/>
    <col min="11011" max="11011" width="13.75" style="10" customWidth="1"/>
    <col min="11012" max="11258" width="10.125" style="10"/>
    <col min="11259" max="11259" width="45.75" style="10" customWidth="1"/>
    <col min="11260" max="11260" width="20.125" style="10" customWidth="1"/>
    <col min="11261" max="11261" width="0" style="10" hidden="1" customWidth="1"/>
    <col min="11262" max="11266" width="25" style="10" customWidth="1"/>
    <col min="11267" max="11267" width="13.75" style="10" customWidth="1"/>
    <col min="11268" max="11514" width="10.125" style="10"/>
    <col min="11515" max="11515" width="45.75" style="10" customWidth="1"/>
    <col min="11516" max="11516" width="20.125" style="10" customWidth="1"/>
    <col min="11517" max="11517" width="0" style="10" hidden="1" customWidth="1"/>
    <col min="11518" max="11522" width="25" style="10" customWidth="1"/>
    <col min="11523" max="11523" width="13.75" style="10" customWidth="1"/>
    <col min="11524" max="11770" width="10.125" style="10"/>
    <col min="11771" max="11771" width="45.75" style="10" customWidth="1"/>
    <col min="11772" max="11772" width="20.125" style="10" customWidth="1"/>
    <col min="11773" max="11773" width="0" style="10" hidden="1" customWidth="1"/>
    <col min="11774" max="11778" width="25" style="10" customWidth="1"/>
    <col min="11779" max="11779" width="13.75" style="10" customWidth="1"/>
    <col min="11780" max="12026" width="10.125" style="10"/>
    <col min="12027" max="12027" width="45.75" style="10" customWidth="1"/>
    <col min="12028" max="12028" width="20.125" style="10" customWidth="1"/>
    <col min="12029" max="12029" width="0" style="10" hidden="1" customWidth="1"/>
    <col min="12030" max="12034" width="25" style="10" customWidth="1"/>
    <col min="12035" max="12035" width="13.75" style="10" customWidth="1"/>
    <col min="12036" max="12282" width="10.125" style="10"/>
    <col min="12283" max="12283" width="45.75" style="10" customWidth="1"/>
    <col min="12284" max="12284" width="20.125" style="10" customWidth="1"/>
    <col min="12285" max="12285" width="0" style="10" hidden="1" customWidth="1"/>
    <col min="12286" max="12290" width="25" style="10" customWidth="1"/>
    <col min="12291" max="12291" width="13.75" style="10" customWidth="1"/>
    <col min="12292" max="12538" width="10.125" style="10"/>
    <col min="12539" max="12539" width="45.75" style="10" customWidth="1"/>
    <col min="12540" max="12540" width="20.125" style="10" customWidth="1"/>
    <col min="12541" max="12541" width="0" style="10" hidden="1" customWidth="1"/>
    <col min="12542" max="12546" width="25" style="10" customWidth="1"/>
    <col min="12547" max="12547" width="13.75" style="10" customWidth="1"/>
    <col min="12548" max="12794" width="10.125" style="10"/>
    <col min="12795" max="12795" width="45.75" style="10" customWidth="1"/>
    <col min="12796" max="12796" width="20.125" style="10" customWidth="1"/>
    <col min="12797" max="12797" width="0" style="10" hidden="1" customWidth="1"/>
    <col min="12798" max="12802" width="25" style="10" customWidth="1"/>
    <col min="12803" max="12803" width="13.75" style="10" customWidth="1"/>
    <col min="12804" max="13050" width="10.125" style="10"/>
    <col min="13051" max="13051" width="45.75" style="10" customWidth="1"/>
    <col min="13052" max="13052" width="20.125" style="10" customWidth="1"/>
    <col min="13053" max="13053" width="0" style="10" hidden="1" customWidth="1"/>
    <col min="13054" max="13058" width="25" style="10" customWidth="1"/>
    <col min="13059" max="13059" width="13.75" style="10" customWidth="1"/>
    <col min="13060" max="13306" width="10.125" style="10"/>
    <col min="13307" max="13307" width="45.75" style="10" customWidth="1"/>
    <col min="13308" max="13308" width="20.125" style="10" customWidth="1"/>
    <col min="13309" max="13309" width="0" style="10" hidden="1" customWidth="1"/>
    <col min="13310" max="13314" width="25" style="10" customWidth="1"/>
    <col min="13315" max="13315" width="13.75" style="10" customWidth="1"/>
    <col min="13316" max="13562" width="10.125" style="10"/>
    <col min="13563" max="13563" width="45.75" style="10" customWidth="1"/>
    <col min="13564" max="13564" width="20.125" style="10" customWidth="1"/>
    <col min="13565" max="13565" width="0" style="10" hidden="1" customWidth="1"/>
    <col min="13566" max="13570" width="25" style="10" customWidth="1"/>
    <col min="13571" max="13571" width="13.75" style="10" customWidth="1"/>
    <col min="13572" max="13818" width="10.125" style="10"/>
    <col min="13819" max="13819" width="45.75" style="10" customWidth="1"/>
    <col min="13820" max="13820" width="20.125" style="10" customWidth="1"/>
    <col min="13821" max="13821" width="0" style="10" hidden="1" customWidth="1"/>
    <col min="13822" max="13826" width="25" style="10" customWidth="1"/>
    <col min="13827" max="13827" width="13.75" style="10" customWidth="1"/>
    <col min="13828" max="14074" width="10.125" style="10"/>
    <col min="14075" max="14075" width="45.75" style="10" customWidth="1"/>
    <col min="14076" max="14076" width="20.125" style="10" customWidth="1"/>
    <col min="14077" max="14077" width="0" style="10" hidden="1" customWidth="1"/>
    <col min="14078" max="14082" width="25" style="10" customWidth="1"/>
    <col min="14083" max="14083" width="13.75" style="10" customWidth="1"/>
    <col min="14084" max="14330" width="10.125" style="10"/>
    <col min="14331" max="14331" width="45.75" style="10" customWidth="1"/>
    <col min="14332" max="14332" width="20.125" style="10" customWidth="1"/>
    <col min="14333" max="14333" width="0" style="10" hidden="1" customWidth="1"/>
    <col min="14334" max="14338" width="25" style="10" customWidth="1"/>
    <col min="14339" max="14339" width="13.75" style="10" customWidth="1"/>
    <col min="14340" max="14586" width="10.125" style="10"/>
    <col min="14587" max="14587" width="45.75" style="10" customWidth="1"/>
    <col min="14588" max="14588" width="20.125" style="10" customWidth="1"/>
    <col min="14589" max="14589" width="0" style="10" hidden="1" customWidth="1"/>
    <col min="14590" max="14594" width="25" style="10" customWidth="1"/>
    <col min="14595" max="14595" width="13.75" style="10" customWidth="1"/>
    <col min="14596" max="14842" width="10.125" style="10"/>
    <col min="14843" max="14843" width="45.75" style="10" customWidth="1"/>
    <col min="14844" max="14844" width="20.125" style="10" customWidth="1"/>
    <col min="14845" max="14845" width="0" style="10" hidden="1" customWidth="1"/>
    <col min="14846" max="14850" width="25" style="10" customWidth="1"/>
    <col min="14851" max="14851" width="13.75" style="10" customWidth="1"/>
    <col min="14852" max="15098" width="10.125" style="10"/>
    <col min="15099" max="15099" width="45.75" style="10" customWidth="1"/>
    <col min="15100" max="15100" width="20.125" style="10" customWidth="1"/>
    <col min="15101" max="15101" width="0" style="10" hidden="1" customWidth="1"/>
    <col min="15102" max="15106" width="25" style="10" customWidth="1"/>
    <col min="15107" max="15107" width="13.75" style="10" customWidth="1"/>
    <col min="15108" max="15354" width="10.125" style="10"/>
    <col min="15355" max="15355" width="45.75" style="10" customWidth="1"/>
    <col min="15356" max="15356" width="20.125" style="10" customWidth="1"/>
    <col min="15357" max="15357" width="0" style="10" hidden="1" customWidth="1"/>
    <col min="15358" max="15362" width="25" style="10" customWidth="1"/>
    <col min="15363" max="15363" width="13.75" style="10" customWidth="1"/>
    <col min="15364" max="15610" width="10.125" style="10"/>
    <col min="15611" max="15611" width="45.75" style="10" customWidth="1"/>
    <col min="15612" max="15612" width="20.125" style="10" customWidth="1"/>
    <col min="15613" max="15613" width="0" style="10" hidden="1" customWidth="1"/>
    <col min="15614" max="15618" width="25" style="10" customWidth="1"/>
    <col min="15619" max="15619" width="13.75" style="10" customWidth="1"/>
    <col min="15620" max="15866" width="10.125" style="10"/>
    <col min="15867" max="15867" width="45.75" style="10" customWidth="1"/>
    <col min="15868" max="15868" width="20.125" style="10" customWidth="1"/>
    <col min="15869" max="15869" width="0" style="10" hidden="1" customWidth="1"/>
    <col min="15870" max="15874" width="25" style="10" customWidth="1"/>
    <col min="15875" max="15875" width="13.75" style="10" customWidth="1"/>
    <col min="15876" max="16122" width="10.125" style="10"/>
    <col min="16123" max="16123" width="45.75" style="10" customWidth="1"/>
    <col min="16124" max="16124" width="20.125" style="10" customWidth="1"/>
    <col min="16125" max="16125" width="0" style="10" hidden="1" customWidth="1"/>
    <col min="16126" max="16130" width="25" style="10" customWidth="1"/>
    <col min="16131" max="16131" width="13.75" style="10" customWidth="1"/>
    <col min="16132" max="16384" width="10.125" style="10"/>
  </cols>
  <sheetData>
    <row r="2" spans="1:5" s="1" customFormat="1" ht="22.5" customHeight="1" x14ac:dyDescent="0.25">
      <c r="A2" s="17" t="s">
        <v>40</v>
      </c>
      <c r="B2" s="17"/>
      <c r="C2" s="17"/>
      <c r="D2" s="17"/>
      <c r="E2" s="17"/>
    </row>
    <row r="3" spans="1:5" s="1" customFormat="1" ht="16.5" customHeight="1" x14ac:dyDescent="0.25">
      <c r="A3" s="15"/>
      <c r="B3" s="2"/>
      <c r="E3" s="23" t="s">
        <v>41</v>
      </c>
    </row>
    <row r="4" spans="1:5" s="7" customFormat="1" ht="38.25" customHeight="1" x14ac:dyDescent="0.25">
      <c r="A4" s="18" t="s">
        <v>0</v>
      </c>
      <c r="B4" s="18" t="s">
        <v>1</v>
      </c>
      <c r="C4" s="18" t="s">
        <v>2</v>
      </c>
      <c r="D4" s="18" t="s">
        <v>39</v>
      </c>
      <c r="E4" s="18"/>
    </row>
    <row r="5" spans="1:5" s="15" customFormat="1" ht="12" customHeight="1" x14ac:dyDescent="0.25">
      <c r="A5" s="18"/>
      <c r="B5" s="18"/>
      <c r="C5" s="18"/>
      <c r="D5" s="18"/>
      <c r="E5" s="18"/>
    </row>
    <row r="6" spans="1:5" s="9" customFormat="1" x14ac:dyDescent="0.25">
      <c r="A6" s="8" t="s">
        <v>3</v>
      </c>
      <c r="B6" s="8" t="s">
        <v>4</v>
      </c>
      <c r="C6" s="8" t="s">
        <v>5</v>
      </c>
      <c r="D6" s="22">
        <v>1</v>
      </c>
      <c r="E6" s="8"/>
    </row>
    <row r="7" spans="1:5" s="3" customFormat="1" ht="28.5" customHeight="1" x14ac:dyDescent="0.25">
      <c r="A7" s="16" t="s">
        <v>6</v>
      </c>
      <c r="B7" s="16"/>
      <c r="C7" s="5" t="s">
        <v>7</v>
      </c>
      <c r="D7" s="4"/>
      <c r="E7" s="5"/>
    </row>
    <row r="8" spans="1:5" s="3" customFormat="1" ht="35.25" customHeight="1" x14ac:dyDescent="0.25">
      <c r="A8" s="16">
        <v>7000</v>
      </c>
      <c r="B8" s="16"/>
      <c r="C8" s="5" t="s">
        <v>8</v>
      </c>
      <c r="D8" s="4"/>
      <c r="E8" s="5"/>
    </row>
    <row r="9" spans="1:5" s="3" customFormat="1" ht="31.5" hidden="1" x14ac:dyDescent="0.25">
      <c r="A9" s="6"/>
      <c r="B9" s="6">
        <v>7001</v>
      </c>
      <c r="C9" s="4" t="s">
        <v>9</v>
      </c>
      <c r="D9" s="4" t="s">
        <v>10</v>
      </c>
      <c r="E9" s="5"/>
    </row>
    <row r="10" spans="1:5" s="3" customFormat="1" ht="47.25" hidden="1" x14ac:dyDescent="0.25">
      <c r="A10" s="6"/>
      <c r="B10" s="6">
        <v>7002</v>
      </c>
      <c r="C10" s="4" t="s">
        <v>11</v>
      </c>
      <c r="D10" s="4" t="s">
        <v>12</v>
      </c>
      <c r="E10" s="5"/>
    </row>
    <row r="11" spans="1:5" s="3" customFormat="1" ht="31.5" hidden="1" x14ac:dyDescent="0.25">
      <c r="A11" s="6"/>
      <c r="B11" s="6">
        <v>7003</v>
      </c>
      <c r="C11" s="4" t="s">
        <v>13</v>
      </c>
      <c r="D11" s="4" t="s">
        <v>14</v>
      </c>
      <c r="E11" s="5"/>
    </row>
    <row r="12" spans="1:5" s="3" customFormat="1" ht="78.75" hidden="1" x14ac:dyDescent="0.25">
      <c r="A12" s="6"/>
      <c r="B12" s="6">
        <v>7004</v>
      </c>
      <c r="C12" s="4" t="s">
        <v>15</v>
      </c>
      <c r="D12" s="4" t="s">
        <v>16</v>
      </c>
      <c r="E12" s="5"/>
    </row>
    <row r="13" spans="1:5" s="3" customFormat="1" hidden="1" x14ac:dyDescent="0.25">
      <c r="A13" s="6"/>
      <c r="B13" s="6">
        <v>7005</v>
      </c>
      <c r="C13" s="4" t="s">
        <v>17</v>
      </c>
      <c r="D13" s="4"/>
      <c r="E13" s="5"/>
    </row>
    <row r="14" spans="1:5" s="3" customFormat="1" ht="31.5" hidden="1" x14ac:dyDescent="0.25">
      <c r="A14" s="6"/>
      <c r="B14" s="6">
        <v>7006</v>
      </c>
      <c r="C14" s="4" t="s">
        <v>18</v>
      </c>
      <c r="D14" s="4"/>
      <c r="E14" s="5"/>
    </row>
    <row r="15" spans="1:5" s="3" customFormat="1" hidden="1" x14ac:dyDescent="0.25">
      <c r="A15" s="6"/>
      <c r="B15" s="6">
        <v>7007</v>
      </c>
      <c r="C15" s="4" t="s">
        <v>19</v>
      </c>
      <c r="D15" s="4"/>
      <c r="E15" s="5"/>
    </row>
    <row r="16" spans="1:5" s="3" customFormat="1" hidden="1" x14ac:dyDescent="0.25">
      <c r="A16" s="6"/>
      <c r="B16" s="6">
        <v>7008</v>
      </c>
      <c r="C16" s="4" t="s">
        <v>20</v>
      </c>
      <c r="D16" s="4"/>
      <c r="E16" s="5"/>
    </row>
    <row r="17" spans="1:7" s="3" customFormat="1" hidden="1" x14ac:dyDescent="0.25">
      <c r="A17" s="6"/>
      <c r="B17" s="6">
        <v>7011</v>
      </c>
      <c r="C17" s="4" t="s">
        <v>21</v>
      </c>
      <c r="D17" s="4"/>
      <c r="E17" s="5"/>
    </row>
    <row r="18" spans="1:7" s="3" customFormat="1" hidden="1" x14ac:dyDescent="0.25">
      <c r="A18" s="6"/>
      <c r="B18" s="6">
        <v>7012</v>
      </c>
      <c r="C18" s="4" t="s">
        <v>22</v>
      </c>
      <c r="D18" s="4"/>
      <c r="E18" s="5"/>
    </row>
    <row r="19" spans="1:7" s="3" customFormat="1" hidden="1" x14ac:dyDescent="0.25">
      <c r="A19" s="6"/>
      <c r="B19" s="6">
        <v>7013</v>
      </c>
      <c r="C19" s="4" t="s">
        <v>23</v>
      </c>
      <c r="D19" s="4"/>
      <c r="E19" s="5"/>
    </row>
    <row r="20" spans="1:7" s="3" customFormat="1" hidden="1" x14ac:dyDescent="0.25">
      <c r="A20" s="6"/>
      <c r="B20" s="6">
        <v>7014</v>
      </c>
      <c r="C20" s="4" t="s">
        <v>24</v>
      </c>
      <c r="D20" s="4"/>
      <c r="E20" s="5"/>
    </row>
    <row r="21" spans="1:7" s="3" customFormat="1" hidden="1" x14ac:dyDescent="0.25">
      <c r="A21" s="6"/>
      <c r="B21" s="6">
        <v>7015</v>
      </c>
      <c r="C21" s="4" t="s">
        <v>25</v>
      </c>
      <c r="D21" s="4"/>
      <c r="E21" s="5"/>
    </row>
    <row r="22" spans="1:7" s="3" customFormat="1" hidden="1" x14ac:dyDescent="0.25">
      <c r="A22" s="6"/>
      <c r="B22" s="6">
        <v>7016</v>
      </c>
      <c r="C22" s="4" t="s">
        <v>26</v>
      </c>
      <c r="D22" s="4"/>
      <c r="E22" s="5"/>
    </row>
    <row r="23" spans="1:7" s="3" customFormat="1" hidden="1" x14ac:dyDescent="0.25">
      <c r="A23" s="6"/>
      <c r="B23" s="6">
        <v>7017</v>
      </c>
      <c r="C23" s="4" t="s">
        <v>27</v>
      </c>
      <c r="D23" s="4"/>
      <c r="E23" s="5"/>
    </row>
    <row r="24" spans="1:7" s="3" customFormat="1" ht="25.5" customHeight="1" x14ac:dyDescent="0.25">
      <c r="A24" s="6"/>
      <c r="B24" s="6">
        <v>7049</v>
      </c>
      <c r="C24" s="5" t="s">
        <v>28</v>
      </c>
      <c r="D24" s="16">
        <f>SUM(D25:D33)</f>
        <v>619236000</v>
      </c>
      <c r="E24" s="5"/>
      <c r="F24" s="13"/>
    </row>
    <row r="25" spans="1:7" s="3" customFormat="1" ht="33.75" customHeight="1" x14ac:dyDescent="0.25">
      <c r="A25" s="6"/>
      <c r="B25" s="6"/>
      <c r="C25" s="4" t="s">
        <v>35</v>
      </c>
      <c r="D25" s="4">
        <f>18*2340000*12</f>
        <v>505440000</v>
      </c>
      <c r="E25" s="4"/>
    </row>
    <row r="26" spans="1:7" s="3" customFormat="1" ht="24.75" customHeight="1" x14ac:dyDescent="0.25">
      <c r="A26" s="6"/>
      <c r="B26" s="6"/>
      <c r="C26" s="4" t="s">
        <v>29</v>
      </c>
      <c r="D26" s="4">
        <f>4*(0.3*2340000)*12</f>
        <v>33696000</v>
      </c>
      <c r="E26" s="4"/>
      <c r="G26" s="13"/>
    </row>
    <row r="27" spans="1:7" s="3" customFormat="1" ht="24.75" customHeight="1" x14ac:dyDescent="0.25">
      <c r="A27" s="6"/>
      <c r="B27" s="6"/>
      <c r="C27" s="4" t="s">
        <v>30</v>
      </c>
      <c r="D27" s="4">
        <f>18*1200000</f>
        <v>21600000</v>
      </c>
      <c r="E27" s="4"/>
      <c r="F27" s="13"/>
      <c r="G27" s="13"/>
    </row>
    <row r="28" spans="1:7" s="3" customFormat="1" ht="24.75" customHeight="1" x14ac:dyDescent="0.25">
      <c r="A28" s="6"/>
      <c r="B28" s="6"/>
      <c r="C28" s="4" t="s">
        <v>31</v>
      </c>
      <c r="D28" s="4">
        <f>18*300000</f>
        <v>5400000</v>
      </c>
      <c r="E28" s="4"/>
      <c r="F28" s="13"/>
      <c r="G28" s="13"/>
    </row>
    <row r="29" spans="1:7" s="3" customFormat="1" ht="24.75" customHeight="1" x14ac:dyDescent="0.25">
      <c r="A29" s="6"/>
      <c r="B29" s="6"/>
      <c r="C29" s="4" t="s">
        <v>32</v>
      </c>
      <c r="D29" s="4">
        <f>800000*18</f>
        <v>14400000</v>
      </c>
      <c r="E29" s="4"/>
      <c r="G29" s="13"/>
    </row>
    <row r="30" spans="1:7" s="3" customFormat="1" ht="24.75" customHeight="1" x14ac:dyDescent="0.25">
      <c r="A30" s="6"/>
      <c r="B30" s="6"/>
      <c r="C30" s="4" t="s">
        <v>36</v>
      </c>
      <c r="D30" s="4">
        <f>18*150000</f>
        <v>2700000</v>
      </c>
      <c r="E30" s="4"/>
    </row>
    <row r="31" spans="1:7" s="3" customFormat="1" ht="24.75" customHeight="1" x14ac:dyDescent="0.25">
      <c r="A31" s="6"/>
      <c r="B31" s="6"/>
      <c r="C31" s="4" t="s">
        <v>37</v>
      </c>
      <c r="D31" s="4">
        <f>18*2*700000</f>
        <v>25200000</v>
      </c>
      <c r="E31" s="4"/>
      <c r="F31" s="14"/>
    </row>
    <row r="32" spans="1:7" s="3" customFormat="1" ht="24.75" customHeight="1" x14ac:dyDescent="0.25">
      <c r="A32" s="6"/>
      <c r="B32" s="6"/>
      <c r="C32" s="4" t="s">
        <v>33</v>
      </c>
      <c r="D32" s="4">
        <f>18*200000</f>
        <v>3600000</v>
      </c>
      <c r="E32" s="4"/>
    </row>
    <row r="33" spans="1:5" s="3" customFormat="1" ht="24.75" customHeight="1" x14ac:dyDescent="0.25">
      <c r="A33" s="6"/>
      <c r="B33" s="6"/>
      <c r="C33" s="4" t="s">
        <v>34</v>
      </c>
      <c r="D33" s="4">
        <f>18*400000</f>
        <v>7200000</v>
      </c>
      <c r="E33" s="4"/>
    </row>
    <row r="34" spans="1:5" ht="24.75" customHeight="1" x14ac:dyDescent="0.25">
      <c r="A34" s="19" t="s">
        <v>38</v>
      </c>
      <c r="B34" s="19"/>
      <c r="C34" s="19"/>
      <c r="D34" s="20">
        <f>+D24</f>
        <v>619236000</v>
      </c>
      <c r="E34" s="21"/>
    </row>
    <row r="37" spans="1:5" ht="48" customHeight="1" x14ac:dyDescent="0.25"/>
  </sheetData>
  <mergeCells count="7">
    <mergeCell ref="A34:C34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NĂM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THANH GIONG</cp:lastModifiedBy>
  <cp:lastPrinted>2025-09-10T09:44:02Z</cp:lastPrinted>
  <dcterms:created xsi:type="dcterms:W3CDTF">2025-09-10T09:32:15Z</dcterms:created>
  <dcterms:modified xsi:type="dcterms:W3CDTF">2026-03-31T09:27:52Z</dcterms:modified>
</cp:coreProperties>
</file>